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526B645-311E-4B7C-A7EE-2C9869A93564}" xr6:coauthVersionLast="45" xr6:coauthVersionMax="45" xr10:uidLastSave="{00000000-0000-0000-0000-000000000000}"/>
  <bookViews>
    <workbookView xWindow="-120" yWindow="-120" windowWidth="20730" windowHeight="11160" tabRatio="944" xr2:uid="{00000000-000D-0000-FFFF-FFFF00000000}"/>
  </bookViews>
  <sheets>
    <sheet name="RAP RE" sheetId="1" r:id="rId1"/>
  </sheets>
  <definedNames>
    <definedName name="Closing___Income_Statement_Extra_Tax_Query">#REF!</definedName>
    <definedName name="is">#REF!</definedName>
    <definedName name="_xlnm.Print_Area" localSheetId="0">'RAP RE'!$A$1:$K$37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" l="1"/>
  <c r="H22" i="1"/>
  <c r="J29" i="1" l="1"/>
  <c r="H29" i="1" l="1"/>
  <c r="B22" i="1"/>
  <c r="B26" i="1" l="1"/>
  <c r="B27" i="1" s="1"/>
  <c r="B28" i="1" s="1"/>
  <c r="B29" i="1" s="1"/>
  <c r="B32" i="1" s="1"/>
</calcChain>
</file>

<file path=xl/sharedStrings.xml><?xml version="1.0" encoding="utf-8"?>
<sst xmlns="http://schemas.openxmlformats.org/spreadsheetml/2006/main" count="29" uniqueCount="26">
  <si>
    <t>Line</t>
  </si>
  <si>
    <t>No.</t>
  </si>
  <si>
    <t>EL PASO ELECTRIC COMPANY</t>
  </si>
  <si>
    <t>(PREPARED IN ACCORDANCE WITH REGULATORY ACCOUNTING PRINCIPLES)</t>
  </si>
  <si>
    <t>SCHEDULE J: FINANCIAL STATEMENTS</t>
  </si>
  <si>
    <t>SCHEDULE J</t>
  </si>
  <si>
    <t xml:space="preserve">UNAPPROPRIATED RETAINED EARNINGS </t>
  </si>
  <si>
    <t>Balance Transferred from Income</t>
  </si>
  <si>
    <t>Balance - Beginning of Period</t>
  </si>
  <si>
    <t>Balance - End of Period</t>
  </si>
  <si>
    <t>Equity in Earnings for Period</t>
  </si>
  <si>
    <t>UNAPPROPRIATED UNDISTRIBUTED SUBSIDIARY EARNINGS</t>
  </si>
  <si>
    <t xml:space="preserve">Amounts may not add or tie to other schedules due to rounding. </t>
  </si>
  <si>
    <t>Description</t>
  </si>
  <si>
    <t>Dividends Declared-Common Stock</t>
  </si>
  <si>
    <t>PAGE 5 OF 12</t>
  </si>
  <si>
    <t xml:space="preserve">Transfer of Unappropriated Undistributed Subsidiary Earnings </t>
  </si>
  <si>
    <t>2021 TEXAS RATE CASE FILING</t>
  </si>
  <si>
    <t>FOR THE TEST YEAR ENDED DECEMBER 31, 2020</t>
  </si>
  <si>
    <t>Merger Premium on Capital Stock Expense Adjustment</t>
  </si>
  <si>
    <t>Merger Capital Stock Expense Adjustments</t>
  </si>
  <si>
    <t>Retirement of Treasury Shares</t>
  </si>
  <si>
    <t>December 31,</t>
  </si>
  <si>
    <t>PREPARER: MYRNA A. ORTIZ</t>
  </si>
  <si>
    <t>SPONSOR: CYNTHIA S. PRIETO</t>
  </si>
  <si>
    <t>STATEMENT OF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</si>
</sst>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>
    <font>
      <sz val="11"/>
      <name val="Univers (W1)"/>
    </font>
    <font>
      <sz val="11"/>
      <name val="Univers (W1)"/>
    </font>
    <font>
      <sz val="8"/>
      <name val="Univers (W1)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3" fillId="0" borderId="0"/>
    <xf numFmtId="0" fontId="5" fillId="0" borderId="0"/>
  </cellStyleXfs>
  <cellXfs count="3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4" fontId="3" fillId="0" borderId="0" xfId="1" quotePrefix="1" applyNumberFormat="1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37" fontId="3" fillId="0" borderId="0" xfId="3" applyFont="1" applyFill="1" applyAlignment="1">
      <alignment horizontal="left"/>
    </xf>
    <xf numFmtId="37" fontId="3" fillId="0" borderId="0" xfId="3" applyFont="1"/>
    <xf numFmtId="38" fontId="3" fillId="0" borderId="0" xfId="3" applyNumberFormat="1" applyFont="1" applyFill="1" applyAlignment="1" applyProtection="1">
      <alignment horizontal="left"/>
    </xf>
    <xf numFmtId="38" fontId="3" fillId="0" borderId="0" xfId="3" applyNumberFormat="1" applyFont="1" applyFill="1" applyProtection="1"/>
    <xf numFmtId="164" fontId="3" fillId="0" borderId="0" xfId="1" applyNumberFormat="1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42" fontId="3" fillId="0" borderId="2" xfId="1" applyNumberFormat="1" applyFont="1" applyBorder="1"/>
    <xf numFmtId="165" fontId="3" fillId="0" borderId="0" xfId="2" applyNumberFormat="1" applyFont="1"/>
    <xf numFmtId="42" fontId="3" fillId="0" borderId="0" xfId="1" applyNumberFormat="1" applyFont="1"/>
    <xf numFmtId="42" fontId="3" fillId="0" borderId="0" xfId="1" applyNumberFormat="1" applyFont="1" applyBorder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1" applyNumberFormat="1" applyFont="1"/>
    <xf numFmtId="37" fontId="3" fillId="0" borderId="0" xfId="2" applyNumberFormat="1" applyFont="1" applyFill="1" applyBorder="1" applyProtection="1"/>
    <xf numFmtId="41" fontId="3" fillId="0" borderId="0" xfId="0" applyNumberFormat="1" applyFont="1"/>
    <xf numFmtId="43" fontId="3" fillId="0" borderId="0" xfId="1" applyFont="1"/>
    <xf numFmtId="0" fontId="3" fillId="0" borderId="1" xfId="1" quotePrefix="1" applyNumberFormat="1" applyFont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37" fontId="3" fillId="0" borderId="0" xfId="3" applyFont="1" applyFill="1"/>
    <xf numFmtId="0" fontId="4" fillId="0" borderId="0" xfId="0" applyFont="1" applyFill="1" applyAlignment="1">
      <alignment horizontal="centerContinuous"/>
    </xf>
    <xf numFmtId="0" fontId="3" fillId="0" borderId="0" xfId="4" applyFont="1" applyFill="1" applyAlignment="1">
      <alignment horizontal="left"/>
    </xf>
    <xf numFmtId="0" fontId="3" fillId="0" borderId="0" xfId="0" applyFont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_9910assets" xfId="3" xr:uid="{00000000-0005-0000-0000-000003000000}"/>
    <cellStyle name="Normal_9912PR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00CC"/>
      <color rgb="FF0000CC"/>
      <color rgb="FF333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7"/>
  <sheetViews>
    <sheetView tabSelected="1" view="pageBreakPreview" topLeftCell="A16" zoomScaleNormal="85" zoomScaleSheetLayoutView="100" workbookViewId="0">
      <selection activeCell="E20" sqref="E20"/>
    </sheetView>
  </sheetViews>
  <sheetFormatPr defaultColWidth="9" defaultRowHeight="14.25"/>
  <cols>
    <col min="1" max="1" width="1.625" style="1" customWidth="1"/>
    <col min="2" max="2" width="6" style="1" customWidth="1"/>
    <col min="3" max="4" width="2.5" style="1" customWidth="1"/>
    <col min="5" max="5" width="56.5" style="2" customWidth="1"/>
    <col min="6" max="6" width="1.625" style="2" hidden="1" customWidth="1"/>
    <col min="7" max="7" width="2.5" style="2" customWidth="1"/>
    <col min="8" max="8" width="15.625" style="3" customWidth="1"/>
    <col min="9" max="9" width="2.5" style="2" customWidth="1"/>
    <col min="10" max="10" width="15.625" style="3" customWidth="1"/>
    <col min="11" max="11" width="3.125" style="2" customWidth="1"/>
    <col min="12" max="17" width="9" style="2"/>
    <col min="18" max="18" width="16.25" style="2" bestFit="1" customWidth="1"/>
    <col min="19" max="16384" width="9" style="2"/>
  </cols>
  <sheetData>
    <row r="1" spans="1:54">
      <c r="B1" s="14" t="s">
        <v>2</v>
      </c>
      <c r="C1" s="14"/>
      <c r="D1" s="15"/>
      <c r="E1" s="15"/>
      <c r="F1" s="14"/>
      <c r="G1" s="14"/>
      <c r="H1" s="14"/>
      <c r="I1" s="26"/>
      <c r="J1" s="26" t="s">
        <v>5</v>
      </c>
      <c r="K1" s="26"/>
    </row>
    <row r="2" spans="1:54">
      <c r="B2" s="14" t="s">
        <v>17</v>
      </c>
      <c r="C2" s="14"/>
      <c r="D2" s="15"/>
      <c r="E2" s="15"/>
      <c r="F2" s="14"/>
      <c r="G2" s="14"/>
      <c r="H2" s="14"/>
      <c r="I2" s="26"/>
      <c r="J2" s="26" t="s">
        <v>15</v>
      </c>
      <c r="K2" s="26"/>
    </row>
    <row r="3" spans="1:54">
      <c r="B3" s="16" t="s">
        <v>4</v>
      </c>
      <c r="C3" s="16"/>
      <c r="D3" s="15"/>
      <c r="E3" s="15"/>
      <c r="F3" s="16"/>
      <c r="G3" s="16"/>
      <c r="H3" s="16"/>
      <c r="I3" s="26"/>
      <c r="J3" s="26"/>
      <c r="K3" s="26"/>
    </row>
    <row r="4" spans="1:54">
      <c r="A4" s="34"/>
      <c r="B4" s="16" t="s">
        <v>3</v>
      </c>
      <c r="C4" s="16"/>
      <c r="D4" s="35"/>
      <c r="E4" s="35"/>
      <c r="F4" s="16"/>
      <c r="G4" s="16"/>
      <c r="H4" s="16"/>
      <c r="I4" s="26"/>
      <c r="J4" s="26"/>
      <c r="K4" s="26"/>
    </row>
    <row r="5" spans="1:54" ht="15">
      <c r="A5" s="36"/>
      <c r="B5" s="16" t="s">
        <v>24</v>
      </c>
      <c r="C5" s="16"/>
      <c r="D5" s="35"/>
      <c r="E5" s="35"/>
      <c r="F5" s="16"/>
      <c r="G5" s="16"/>
      <c r="H5" s="16"/>
      <c r="I5" s="26"/>
      <c r="J5" s="26"/>
      <c r="K5" s="26"/>
    </row>
    <row r="6" spans="1:54" ht="15">
      <c r="A6" s="4"/>
      <c r="B6" s="16" t="s">
        <v>23</v>
      </c>
      <c r="C6" s="17"/>
      <c r="D6" s="15"/>
      <c r="E6" s="15"/>
      <c r="F6" s="17"/>
      <c r="G6" s="17"/>
      <c r="H6" s="17"/>
      <c r="I6" s="26"/>
      <c r="J6" s="26"/>
      <c r="K6" s="26"/>
    </row>
    <row r="7" spans="1:54" ht="15">
      <c r="A7" s="4"/>
      <c r="B7" s="2" t="s">
        <v>18</v>
      </c>
      <c r="C7" s="17"/>
      <c r="D7" s="15"/>
      <c r="E7" s="15"/>
      <c r="F7" s="17"/>
      <c r="G7" s="17"/>
      <c r="H7" s="17"/>
      <c r="I7" s="26"/>
      <c r="J7" s="26"/>
      <c r="K7" s="26"/>
    </row>
    <row r="8" spans="1:54">
      <c r="A8" s="5"/>
      <c r="B8" s="5"/>
      <c r="C8" s="5"/>
      <c r="D8" s="5"/>
      <c r="E8" s="6"/>
      <c r="F8" s="6"/>
      <c r="G8" s="6"/>
      <c r="H8" s="7"/>
      <c r="I8" s="5"/>
      <c r="J8" s="7"/>
    </row>
    <row r="9" spans="1:54">
      <c r="A9" s="5"/>
      <c r="B9" s="37" t="s">
        <v>25</v>
      </c>
      <c r="C9" s="37"/>
      <c r="D9" s="37"/>
      <c r="E9" s="37"/>
      <c r="F9" s="6"/>
      <c r="G9" s="6"/>
      <c r="H9" s="7"/>
      <c r="I9" s="5"/>
      <c r="J9" s="7"/>
    </row>
    <row r="10" spans="1:54" s="8" customFormat="1" ht="15">
      <c r="A10" s="9"/>
      <c r="B10" s="1"/>
      <c r="C10" s="1"/>
      <c r="D10" s="1"/>
      <c r="E10" s="5"/>
      <c r="F10" s="5"/>
      <c r="G10" s="5"/>
      <c r="H10" s="18"/>
      <c r="I10" s="19"/>
      <c r="J10" s="1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s="8" customFormat="1" ht="15">
      <c r="A11" s="9"/>
      <c r="B11" s="5" t="s">
        <v>0</v>
      </c>
      <c r="C11" s="1"/>
      <c r="D11" s="1"/>
      <c r="F11" s="5"/>
      <c r="G11" s="5"/>
      <c r="H11" s="27" t="s">
        <v>22</v>
      </c>
      <c r="I11" s="2"/>
      <c r="J11" s="27" t="s">
        <v>22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s="8" customFormat="1" ht="15">
      <c r="A12" s="9"/>
      <c r="B12" s="20" t="s">
        <v>1</v>
      </c>
      <c r="C12" s="13"/>
      <c r="D12" s="21"/>
      <c r="E12" s="21" t="s">
        <v>13</v>
      </c>
      <c r="F12" s="10"/>
      <c r="G12" s="5"/>
      <c r="H12" s="33">
        <v>2020</v>
      </c>
      <c r="I12" s="2"/>
      <c r="J12" s="33">
        <v>2019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>
      <c r="A13" s="10"/>
      <c r="B13" s="10"/>
      <c r="C13" s="10"/>
      <c r="D13" s="10"/>
      <c r="E13" s="11"/>
      <c r="F13" s="11"/>
      <c r="G13" s="5"/>
      <c r="H13" s="12"/>
      <c r="J13" s="12"/>
    </row>
    <row r="14" spans="1:54">
      <c r="A14" s="10"/>
      <c r="B14" s="10"/>
      <c r="C14" s="10"/>
      <c r="D14" s="10"/>
      <c r="E14" s="10" t="s">
        <v>6</v>
      </c>
      <c r="F14" s="10"/>
      <c r="G14" s="5"/>
      <c r="H14" s="12"/>
      <c r="J14" s="12"/>
    </row>
    <row r="15" spans="1:54">
      <c r="A15" s="10"/>
      <c r="B15" s="10"/>
      <c r="C15" s="10"/>
      <c r="D15" s="10"/>
      <c r="E15" s="10"/>
      <c r="F15" s="10"/>
      <c r="G15" s="5"/>
      <c r="H15" s="12"/>
      <c r="J15" s="12"/>
    </row>
    <row r="16" spans="1:54">
      <c r="A16" s="10"/>
      <c r="B16" s="1">
        <v>1</v>
      </c>
      <c r="D16" s="2" t="s">
        <v>8</v>
      </c>
      <c r="H16" s="23">
        <v>1302299251</v>
      </c>
      <c r="J16" s="23">
        <v>1256673995</v>
      </c>
    </row>
    <row r="17" spans="1:18">
      <c r="A17" s="10"/>
      <c r="B17" s="1">
        <v>2</v>
      </c>
      <c r="D17" s="19" t="s">
        <v>19</v>
      </c>
      <c r="E17" s="19"/>
      <c r="H17" s="28">
        <v>-11238375</v>
      </c>
      <c r="J17" s="29">
        <v>0</v>
      </c>
    </row>
    <row r="18" spans="1:18">
      <c r="A18" s="10"/>
      <c r="B18" s="1">
        <v>3</v>
      </c>
      <c r="D18" s="19" t="s">
        <v>20</v>
      </c>
      <c r="E18" s="19"/>
      <c r="H18" s="28">
        <v>-340939</v>
      </c>
      <c r="J18" s="29">
        <v>0</v>
      </c>
    </row>
    <row r="19" spans="1:18">
      <c r="A19" s="10"/>
      <c r="B19" s="1">
        <v>4</v>
      </c>
      <c r="D19" s="2" t="s">
        <v>14</v>
      </c>
      <c r="H19" s="29">
        <v>-57757671</v>
      </c>
      <c r="J19" s="30">
        <v>-61718056</v>
      </c>
    </row>
    <row r="20" spans="1:18">
      <c r="A20" s="10"/>
      <c r="B20" s="1">
        <v>5</v>
      </c>
      <c r="D20" s="19" t="s">
        <v>21</v>
      </c>
      <c r="E20" s="19"/>
      <c r="H20" s="29">
        <v>0</v>
      </c>
      <c r="J20" s="30">
        <v>-16372067</v>
      </c>
    </row>
    <row r="21" spans="1:18">
      <c r="A21" s="10"/>
      <c r="B21" s="1">
        <v>6</v>
      </c>
      <c r="D21" s="19" t="s">
        <v>7</v>
      </c>
      <c r="E21" s="19"/>
      <c r="H21" s="28">
        <v>78030765</v>
      </c>
      <c r="J21" s="28">
        <v>123715379</v>
      </c>
      <c r="R21" s="32"/>
    </row>
    <row r="22" spans="1:18" ht="21" customHeight="1" thickBot="1">
      <c r="A22" s="10"/>
      <c r="B22" s="1">
        <f>+B21+1</f>
        <v>7</v>
      </c>
      <c r="D22" s="2" t="s">
        <v>9</v>
      </c>
      <c r="H22" s="22">
        <f>SUM(H16:H21)</f>
        <v>1310993031</v>
      </c>
      <c r="J22" s="22">
        <f>SUM(J16:J21)</f>
        <v>1302299251</v>
      </c>
      <c r="R22" s="32"/>
    </row>
    <row r="23" spans="1:18" ht="15" thickTop="1">
      <c r="A23" s="10"/>
      <c r="D23" s="2"/>
      <c r="H23" s="25"/>
      <c r="J23" s="25"/>
      <c r="R23" s="32"/>
    </row>
    <row r="24" spans="1:18">
      <c r="A24" s="10"/>
      <c r="D24" s="2"/>
      <c r="E24" s="10" t="s">
        <v>11</v>
      </c>
      <c r="H24" s="25"/>
      <c r="J24" s="25"/>
    </row>
    <row r="25" spans="1:18">
      <c r="A25" s="10"/>
    </row>
    <row r="26" spans="1:18">
      <c r="A26" s="10"/>
      <c r="B26" s="1">
        <f>+B22+1</f>
        <v>8</v>
      </c>
      <c r="D26" s="2" t="s">
        <v>8</v>
      </c>
      <c r="H26" s="24">
        <v>0</v>
      </c>
      <c r="J26" s="24">
        <v>0</v>
      </c>
    </row>
    <row r="27" spans="1:18">
      <c r="A27" s="10"/>
      <c r="B27" s="1">
        <f>+B26+1</f>
        <v>9</v>
      </c>
      <c r="D27" s="38" t="s">
        <v>10</v>
      </c>
      <c r="E27" s="38"/>
      <c r="H27" s="29">
        <v>0</v>
      </c>
      <c r="I27" s="31"/>
      <c r="J27" s="29">
        <v>0</v>
      </c>
    </row>
    <row r="28" spans="1:18">
      <c r="B28" s="1">
        <f>+B27+1</f>
        <v>10</v>
      </c>
      <c r="C28" s="2"/>
      <c r="D28" s="2" t="s">
        <v>16</v>
      </c>
      <c r="H28" s="29">
        <v>0</v>
      </c>
      <c r="J28" s="29">
        <v>0</v>
      </c>
    </row>
    <row r="29" spans="1:18" ht="21" customHeight="1" thickBot="1">
      <c r="B29" s="1">
        <f>+B28+1</f>
        <v>11</v>
      </c>
      <c r="D29" s="2" t="s">
        <v>9</v>
      </c>
      <c r="H29" s="22">
        <f>SUM(H26:H28)</f>
        <v>0</v>
      </c>
      <c r="J29" s="22">
        <f>SUM(J26:J28)</f>
        <v>0</v>
      </c>
    </row>
    <row r="30" spans="1:18" ht="14.25" customHeight="1" thickTop="1">
      <c r="D30" s="2"/>
      <c r="H30" s="25"/>
      <c r="J30" s="25"/>
    </row>
    <row r="31" spans="1:18" ht="14.25" customHeight="1">
      <c r="D31" s="2"/>
      <c r="H31" s="25"/>
      <c r="J31" s="25"/>
    </row>
    <row r="32" spans="1:18">
      <c r="B32" s="1">
        <f>+B29+1</f>
        <v>12</v>
      </c>
      <c r="D32" s="38" t="s">
        <v>12</v>
      </c>
      <c r="E32" s="38"/>
    </row>
    <row r="37" spans="4:4">
      <c r="D37" s="2"/>
    </row>
  </sheetData>
  <mergeCells count="3">
    <mergeCell ref="B9:E9"/>
    <mergeCell ref="D27:E27"/>
    <mergeCell ref="D32:E32"/>
  </mergeCells>
  <phoneticPr fontId="2" type="noConversion"/>
  <printOptions horizontalCentered="1"/>
  <pageMargins left="1.25" right="0.75" top="0.75" bottom="0.75" header="0.5" footer="0.5"/>
  <pageSetup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RAP RE</vt:lpstr>
      <vt:lpstr>'RAP RE'!Print_Area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2017-01-31T16:21:14Z</dcterms:created>
  <dcterms:modified xsi:type="dcterms:W3CDTF">2021-03-22T23:08:44Z</dcterms:modified>
</cp:coreProperties>
</file>